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4_24_Труба, лом\документация, формы для участия в тендере\"/>
    </mc:Choice>
  </mc:AlternateContent>
  <bookViews>
    <workbookView xWindow="0" yWindow="0" windowWidth="30720" windowHeight="13512"/>
  </bookViews>
  <sheets>
    <sheet name="Лист1" sheetId="1" r:id="rId1"/>
  </sheets>
  <definedNames>
    <definedName name="_xlnm.Print_Area" localSheetId="0">Лист1!$A$1:$M$19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I15" i="1"/>
  <c r="I13" i="1"/>
</calcChain>
</file>

<file path=xl/sharedStrings.xml><?xml version="1.0" encoding="utf-8"?>
<sst xmlns="http://schemas.openxmlformats.org/spreadsheetml/2006/main" count="65" uniqueCount="39">
  <si>
    <t>Перечень актуального и готового к реализации имущества, 
находящегося на балансе Нижневартовского филиала ООО "РН-Бурение"</t>
  </si>
  <si>
    <t>№ п/п</t>
  </si>
  <si>
    <t>Наименование ОГ</t>
  </si>
  <si>
    <t>№ Лота</t>
  </si>
  <si>
    <t>Вид НЛ/НВЛ</t>
  </si>
  <si>
    <t xml:space="preserve">Наименование </t>
  </si>
  <si>
    <t>Категория лома</t>
  </si>
  <si>
    <t>Условный диаметр трубы, мм</t>
  </si>
  <si>
    <t>Количество</t>
  </si>
  <si>
    <t>Ед. измер.</t>
  </si>
  <si>
    <t>Характеристика</t>
  </si>
  <si>
    <t>Нижневартовский филиал ООО "РН-Бурение"</t>
  </si>
  <si>
    <t>НЛ</t>
  </si>
  <si>
    <t>-</t>
  </si>
  <si>
    <t>Приложение 1</t>
  </si>
  <si>
    <t>Код ФККО</t>
  </si>
  <si>
    <t>Засоренность, %</t>
  </si>
  <si>
    <t>Труба бурильная ВБТ-89К б/у</t>
  </si>
  <si>
    <t>тн</t>
  </si>
  <si>
    <t>Труба бурильная 89 б/у</t>
  </si>
  <si>
    <t>Труба бур. БВ 60х7 Б/У</t>
  </si>
  <si>
    <t>Труба бурильная 73 б/у</t>
  </si>
  <si>
    <t>Труба бурильная 127 б/у</t>
  </si>
  <si>
    <t>04/24-1</t>
  </si>
  <si>
    <t>ИТОГО по лоту 04/24-1</t>
  </si>
  <si>
    <t>не является отходом</t>
  </si>
  <si>
    <r>
      <rPr>
        <u/>
        <sz val="11"/>
        <color theme="1"/>
        <rFont val="Calibri"/>
        <family val="2"/>
        <charset val="204"/>
        <scheme val="minor"/>
      </rPr>
      <t>428,764 тн</t>
    </r>
    <r>
      <rPr>
        <sz val="11"/>
        <color theme="1"/>
        <rFont val="Calibri"/>
        <family val="2"/>
        <charset val="204"/>
        <scheme val="minor"/>
      </rPr>
      <t xml:space="preserve">. - ХМАО-Югра, Нижневартовский район, Самотлорское месторождение нефти, Производственная база в районе куста скважин № 59.
</t>
    </r>
    <r>
      <rPr>
        <u/>
        <sz val="11"/>
        <color theme="1"/>
        <rFont val="Calibri"/>
        <family val="2"/>
        <charset val="204"/>
        <scheme val="minor"/>
      </rPr>
      <t>105,870 тн.</t>
    </r>
    <r>
      <rPr>
        <sz val="11"/>
        <color theme="1"/>
        <rFont val="Calibri"/>
        <family val="2"/>
        <charset val="204"/>
        <scheme val="minor"/>
      </rPr>
      <t xml:space="preserve"> - ХМАО-Югра, Нижневартовский район, Самотлорский лицензионный участок, БПО в районе озера Савкино.
</t>
    </r>
  </si>
  <si>
    <t>Местонахождение</t>
  </si>
  <si>
    <t>04/24-2</t>
  </si>
  <si>
    <t xml:space="preserve">Лом и отходы черных металлов н/сорт </t>
  </si>
  <si>
    <t>несортированный</t>
  </si>
  <si>
    <t>катанка, упаков.лента, бочки, обрезки труб, швелер</t>
  </si>
  <si>
    <t>Нефтеюганский р-н, нп Юганская Обь, производственная база ТФ Мостоотряд-15</t>
  </si>
  <si>
    <t>ИТОГО по лоту 04/24-2</t>
  </si>
  <si>
    <t>04/24-3</t>
  </si>
  <si>
    <t xml:space="preserve">Лом и отходы стальные 13А </t>
  </si>
  <si>
    <t>13А</t>
  </si>
  <si>
    <t>талевый канат</t>
  </si>
  <si>
    <t>ИТОГО по лоту 04/24-3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</si>
</sst>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/>
    <xf numFmtId="0" fontId="7" fillId="0" borderId="0" xfId="0" applyFont="1"/>
    <xf numFmtId="9" fontId="5" fillId="0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"/>
  <sheetViews>
    <sheetView tabSelected="1" view="pageBreakPreview" topLeftCell="A4" zoomScale="89" zoomScaleNormal="100" zoomScaleSheetLayoutView="89" workbookViewId="0">
      <selection activeCell="K16" sqref="K16"/>
    </sheetView>
  </sheetViews>
  <sheetFormatPr defaultRowHeight="14.4" x14ac:dyDescent="0.3"/>
  <cols>
    <col min="1" max="1" width="9" bestFit="1" customWidth="1"/>
    <col min="2" max="2" width="23.44140625" customWidth="1"/>
    <col min="4" max="4" width="12.44140625" customWidth="1"/>
    <col min="5" max="5" width="31.21875" customWidth="1"/>
    <col min="6" max="6" width="16.5546875" customWidth="1"/>
    <col min="7" max="7" width="16.5546875" style="1" customWidth="1"/>
    <col min="8" max="8" width="14.77734375" customWidth="1"/>
    <col min="9" max="9" width="13.21875" customWidth="1"/>
    <col min="11" max="11" width="16.21875" style="1" customWidth="1"/>
    <col min="12" max="12" width="33.109375" customWidth="1"/>
    <col min="13" max="13" width="51.109375" customWidth="1"/>
  </cols>
  <sheetData>
    <row r="1" spans="1:23" s="1" customFormat="1" ht="24.6" x14ac:dyDescent="0.3">
      <c r="M1" s="14" t="s">
        <v>14</v>
      </c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s="1" customFormat="1" x14ac:dyDescent="0.3"/>
    <row r="3" spans="1:23" s="1" customFormat="1" x14ac:dyDescent="0.3"/>
    <row r="4" spans="1:23" s="1" customFormat="1" x14ac:dyDescent="0.3"/>
    <row r="5" spans="1:23" ht="75.599999999999994" customHeight="1" x14ac:dyDescent="0.3">
      <c r="A5" s="18" t="s">
        <v>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23" x14ac:dyDescent="0.3">
      <c r="A6" s="6"/>
      <c r="B6" s="7"/>
      <c r="C6" s="10"/>
      <c r="D6" s="8"/>
      <c r="E6" s="7"/>
      <c r="F6" s="7"/>
      <c r="G6" s="7"/>
      <c r="H6" s="9"/>
      <c r="I6" s="11"/>
      <c r="J6" s="6"/>
      <c r="K6" s="6"/>
      <c r="L6" s="6"/>
      <c r="M6" s="6"/>
    </row>
    <row r="7" spans="1:23" ht="46.8" x14ac:dyDescent="0.3">
      <c r="A7" s="2" t="s">
        <v>1</v>
      </c>
      <c r="B7" s="2" t="s">
        <v>2</v>
      </c>
      <c r="C7" s="2" t="s">
        <v>3</v>
      </c>
      <c r="D7" s="5" t="s">
        <v>4</v>
      </c>
      <c r="E7" s="2" t="s">
        <v>5</v>
      </c>
      <c r="F7" s="2" t="s">
        <v>6</v>
      </c>
      <c r="G7" s="15" t="s">
        <v>16</v>
      </c>
      <c r="H7" s="2" t="s">
        <v>7</v>
      </c>
      <c r="I7" s="3" t="s">
        <v>8</v>
      </c>
      <c r="J7" s="4" t="s">
        <v>9</v>
      </c>
      <c r="K7" s="4" t="s">
        <v>15</v>
      </c>
      <c r="L7" s="4" t="s">
        <v>10</v>
      </c>
      <c r="M7" s="4" t="s">
        <v>27</v>
      </c>
    </row>
    <row r="8" spans="1:23" s="1" customFormat="1" ht="39.6" customHeight="1" x14ac:dyDescent="0.3">
      <c r="A8" s="12">
        <v>1</v>
      </c>
      <c r="B8" s="19" t="s">
        <v>11</v>
      </c>
      <c r="C8" s="20" t="s">
        <v>23</v>
      </c>
      <c r="D8" s="21" t="s">
        <v>12</v>
      </c>
      <c r="E8" s="17" t="s">
        <v>17</v>
      </c>
      <c r="F8" s="13" t="s">
        <v>13</v>
      </c>
      <c r="G8" s="13" t="s">
        <v>13</v>
      </c>
      <c r="H8" s="13">
        <v>89</v>
      </c>
      <c r="I8" s="32">
        <v>0.42299999999999999</v>
      </c>
      <c r="J8" s="13" t="s">
        <v>18</v>
      </c>
      <c r="K8" s="13" t="s">
        <v>25</v>
      </c>
      <c r="L8" s="13"/>
      <c r="M8" s="22" t="s">
        <v>26</v>
      </c>
    </row>
    <row r="9" spans="1:23" s="1" customFormat="1" ht="39.6" customHeight="1" x14ac:dyDescent="0.3">
      <c r="A9" s="12">
        <v>2</v>
      </c>
      <c r="B9" s="19"/>
      <c r="C9" s="20"/>
      <c r="D9" s="21"/>
      <c r="E9" s="17" t="s">
        <v>19</v>
      </c>
      <c r="F9" s="13" t="s">
        <v>13</v>
      </c>
      <c r="G9" s="13" t="s">
        <v>13</v>
      </c>
      <c r="H9" s="13">
        <v>89</v>
      </c>
      <c r="I9" s="32">
        <v>293.7</v>
      </c>
      <c r="J9" s="13" t="s">
        <v>18</v>
      </c>
      <c r="K9" s="13" t="s">
        <v>25</v>
      </c>
      <c r="L9" s="13"/>
      <c r="M9" s="23"/>
    </row>
    <row r="10" spans="1:23" s="1" customFormat="1" ht="39.6" customHeight="1" x14ac:dyDescent="0.3">
      <c r="A10" s="12">
        <v>3</v>
      </c>
      <c r="B10" s="19"/>
      <c r="C10" s="20"/>
      <c r="D10" s="21"/>
      <c r="E10" s="17" t="s">
        <v>20</v>
      </c>
      <c r="F10" s="13" t="s">
        <v>13</v>
      </c>
      <c r="G10" s="13" t="s">
        <v>13</v>
      </c>
      <c r="H10" s="13">
        <v>60</v>
      </c>
      <c r="I10" s="32">
        <v>109.83799999999999</v>
      </c>
      <c r="J10" s="13" t="s">
        <v>18</v>
      </c>
      <c r="K10" s="13" t="s">
        <v>25</v>
      </c>
      <c r="L10" s="13"/>
      <c r="M10" s="23"/>
    </row>
    <row r="11" spans="1:23" s="1" customFormat="1" ht="39.6" customHeight="1" x14ac:dyDescent="0.3">
      <c r="A11" s="12">
        <v>4</v>
      </c>
      <c r="B11" s="19"/>
      <c r="C11" s="20"/>
      <c r="D11" s="21"/>
      <c r="E11" s="17" t="s">
        <v>21</v>
      </c>
      <c r="F11" s="13" t="s">
        <v>13</v>
      </c>
      <c r="G11" s="13" t="s">
        <v>13</v>
      </c>
      <c r="H11" s="13">
        <v>73</v>
      </c>
      <c r="I11" s="32">
        <v>24.277999999999999</v>
      </c>
      <c r="J11" s="13" t="s">
        <v>18</v>
      </c>
      <c r="K11" s="13" t="s">
        <v>25</v>
      </c>
      <c r="L11" s="13"/>
      <c r="M11" s="23"/>
    </row>
    <row r="12" spans="1:23" s="1" customFormat="1" ht="39.6" customHeight="1" x14ac:dyDescent="0.3">
      <c r="A12" s="12">
        <v>6</v>
      </c>
      <c r="B12" s="19"/>
      <c r="C12" s="20"/>
      <c r="D12" s="21"/>
      <c r="E12" s="17" t="s">
        <v>22</v>
      </c>
      <c r="F12" s="13" t="s">
        <v>13</v>
      </c>
      <c r="G12" s="13" t="s">
        <v>13</v>
      </c>
      <c r="H12" s="13">
        <v>127</v>
      </c>
      <c r="I12" s="32">
        <v>106.395</v>
      </c>
      <c r="J12" s="13" t="s">
        <v>18</v>
      </c>
      <c r="K12" s="13" t="s">
        <v>25</v>
      </c>
      <c r="L12" s="13"/>
      <c r="M12" s="24"/>
    </row>
    <row r="13" spans="1:23" s="29" customFormat="1" ht="22.8" customHeight="1" x14ac:dyDescent="0.3">
      <c r="A13" s="25" t="s">
        <v>24</v>
      </c>
      <c r="B13" s="25"/>
      <c r="C13" s="25"/>
      <c r="D13" s="25"/>
      <c r="E13" s="26"/>
      <c r="F13" s="27"/>
      <c r="G13" s="27"/>
      <c r="H13" s="27"/>
      <c r="I13" s="31">
        <f>SUM(I8:I12)</f>
        <v>534.63400000000001</v>
      </c>
      <c r="J13" s="27"/>
      <c r="K13" s="27"/>
      <c r="L13" s="27"/>
      <c r="M13" s="28"/>
    </row>
    <row r="14" spans="1:23" s="1" customFormat="1" ht="45" customHeight="1" x14ac:dyDescent="0.3">
      <c r="A14" s="12">
        <v>1</v>
      </c>
      <c r="B14" s="12" t="s">
        <v>11</v>
      </c>
      <c r="C14" s="16" t="s">
        <v>28</v>
      </c>
      <c r="D14" s="13" t="s">
        <v>12</v>
      </c>
      <c r="E14" s="17" t="s">
        <v>29</v>
      </c>
      <c r="F14" s="13" t="s">
        <v>30</v>
      </c>
      <c r="G14" s="30">
        <v>0.05</v>
      </c>
      <c r="H14" s="13" t="s">
        <v>13</v>
      </c>
      <c r="I14" s="32">
        <v>100</v>
      </c>
      <c r="J14" s="13" t="s">
        <v>18</v>
      </c>
      <c r="K14" s="13">
        <v>46810102204</v>
      </c>
      <c r="L14" s="13" t="s">
        <v>31</v>
      </c>
      <c r="M14" s="13" t="s">
        <v>32</v>
      </c>
    </row>
    <row r="15" spans="1:23" s="29" customFormat="1" ht="22.8" customHeight="1" x14ac:dyDescent="0.3">
      <c r="A15" s="25" t="s">
        <v>33</v>
      </c>
      <c r="B15" s="25"/>
      <c r="C15" s="25"/>
      <c r="D15" s="25"/>
      <c r="E15" s="26"/>
      <c r="F15" s="27"/>
      <c r="G15" s="27"/>
      <c r="H15" s="27"/>
      <c r="I15" s="31">
        <f>SUM(I14)</f>
        <v>100</v>
      </c>
      <c r="J15" s="27"/>
      <c r="K15" s="27"/>
      <c r="L15" s="27"/>
      <c r="M15" s="28"/>
    </row>
    <row r="16" spans="1:23" s="1" customFormat="1" ht="45" customHeight="1" x14ac:dyDescent="0.3">
      <c r="A16" s="12">
        <v>1</v>
      </c>
      <c r="B16" s="12" t="s">
        <v>11</v>
      </c>
      <c r="C16" s="16" t="s">
        <v>34</v>
      </c>
      <c r="D16" s="13" t="s">
        <v>12</v>
      </c>
      <c r="E16" s="17" t="s">
        <v>35</v>
      </c>
      <c r="F16" s="13" t="s">
        <v>36</v>
      </c>
      <c r="G16" s="30">
        <v>0.05</v>
      </c>
      <c r="H16" s="13" t="s">
        <v>13</v>
      </c>
      <c r="I16" s="32">
        <v>70</v>
      </c>
      <c r="J16" s="13" t="s">
        <v>18</v>
      </c>
      <c r="K16" s="13">
        <v>46101001205</v>
      </c>
      <c r="L16" s="13" t="s">
        <v>37</v>
      </c>
      <c r="M16" s="13" t="s">
        <v>32</v>
      </c>
    </row>
    <row r="17" spans="1:13" s="29" customFormat="1" ht="22.8" customHeight="1" x14ac:dyDescent="0.3">
      <c r="A17" s="25" t="s">
        <v>38</v>
      </c>
      <c r="B17" s="25"/>
      <c r="C17" s="25"/>
      <c r="D17" s="25"/>
      <c r="E17" s="26"/>
      <c r="F17" s="27"/>
      <c r="G17" s="27"/>
      <c r="H17" s="27"/>
      <c r="I17" s="31">
        <f>SUM(I16)</f>
        <v>70</v>
      </c>
      <c r="J17" s="27"/>
      <c r="K17" s="27"/>
      <c r="L17" s="27"/>
      <c r="M17" s="28"/>
    </row>
  </sheetData>
  <mergeCells count="8">
    <mergeCell ref="A13:D13"/>
    <mergeCell ref="M8:M12"/>
    <mergeCell ref="A15:D15"/>
    <mergeCell ref="A17:D17"/>
    <mergeCell ref="A5:M5"/>
    <mergeCell ref="B8:B12"/>
    <mergeCell ref="C8:C12"/>
    <mergeCell ref="D8:D12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Басюк Юлия Сергеевна</dc:creator>
  <cp:lastModifiedBy>Басюк Юлия Сергеевна</cp:lastModifiedBy>
  <cp:lastPrinted>2024-01-29T11:31:35Z</cp:lastPrinted>
  <dcterms:created xsi:type="dcterms:W3CDTF">2023-06-26T09:15:46Z</dcterms:created>
  <dcterms:modified xsi:type="dcterms:W3CDTF">2024-08-29T10:37:12Z</dcterms:modified>
</cp:coreProperties>
</file>